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50" windowWidth="25200" windowHeight="11850"/>
  </bookViews>
  <sheets>
    <sheet name="Количество" sheetId="3" r:id="rId1"/>
    <sheet name="Условия поставки " sheetId="2" r:id="rId2"/>
  </sheets>
  <calcPr calcId="145621"/>
</workbook>
</file>

<file path=xl/calcChain.xml><?xml version="1.0" encoding="utf-8"?>
<calcChain xmlns="http://schemas.openxmlformats.org/spreadsheetml/2006/main">
  <c r="O4" i="3" l="1"/>
  <c r="O5" i="3"/>
  <c r="O6" i="3"/>
  <c r="O7" i="3"/>
  <c r="O8" i="3"/>
  <c r="O9" i="3"/>
  <c r="O3" i="3"/>
  <c r="O10" i="3" l="1"/>
  <c r="C9" i="3"/>
  <c r="B9" i="3"/>
  <c r="A9" i="3"/>
  <c r="C6" i="3"/>
  <c r="B6" i="3"/>
  <c r="A6" i="3"/>
</calcChain>
</file>

<file path=xl/sharedStrings.xml><?xml version="1.0" encoding="utf-8"?>
<sst xmlns="http://schemas.openxmlformats.org/spreadsheetml/2006/main" count="70" uniqueCount="46">
  <si>
    <t>Филиал</t>
  </si>
  <si>
    <t>Белгородэнерго</t>
  </si>
  <si>
    <t>Воронежэнерго</t>
  </si>
  <si>
    <t>Костромаэнерго</t>
  </si>
  <si>
    <t>Курскэнерго</t>
  </si>
  <si>
    <t>Орелэнерго</t>
  </si>
  <si>
    <t>Смоленскэнерго</t>
  </si>
  <si>
    <t>Тамбовэнерго</t>
  </si>
  <si>
    <t>Ярэнерго</t>
  </si>
  <si>
    <t>Материал</t>
  </si>
  <si>
    <t>Текст позиции</t>
  </si>
  <si>
    <t>Лот</t>
  </si>
  <si>
    <t>ЕИ</t>
  </si>
  <si>
    <t xml:space="preserve">Номер ТЗ </t>
  </si>
  <si>
    <t>Разъединитель РЛК-1б-10.IV/400 УХЛ1</t>
  </si>
  <si>
    <t>306F</t>
  </si>
  <si>
    <t>ШТ</t>
  </si>
  <si>
    <t>306F_019</t>
  </si>
  <si>
    <t>Разъединитель РЛК-1б-10.IV/400 с ПР-01-7</t>
  </si>
  <si>
    <t>КМТ</t>
  </si>
  <si>
    <t>306F_020</t>
  </si>
  <si>
    <t>Разъединитель РЛК-1а-10.IV/400 с ПР-01-7</t>
  </si>
  <si>
    <t>306F_018</t>
  </si>
  <si>
    <t>Разъединитель РЛК.2-10.IV/400 с ПР-02-7</t>
  </si>
  <si>
    <t>Разъединитель РЛК-10.IV/400 с ПР-00-07</t>
  </si>
  <si>
    <t>306F_017</t>
  </si>
  <si>
    <t>№</t>
  </si>
  <si>
    <t>Адрес доставки</t>
  </si>
  <si>
    <t>Способ доставки</t>
  </si>
  <si>
    <t>Срок поставки</t>
  </si>
  <si>
    <t>Белгород. 5-й Заводской пер. д.17</t>
  </si>
  <si>
    <t>автомобильный</t>
  </si>
  <si>
    <t>г. Воронеж, ул 9 Января, 205</t>
  </si>
  <si>
    <t>г.Кострома, ул. Катушечная 157, центральный склад</t>
  </si>
  <si>
    <t>Курская обл Курский р-н пос. Ворошнево. Центральные склады филиала Курскэнерго</t>
  </si>
  <si>
    <t>Центр склад г. Орел, ул. Высоковольтная 9</t>
  </si>
  <si>
    <t>Авто/ж-д транспорт</t>
  </si>
  <si>
    <t>г. Смоленск, Центральный склад, ул.Индустриальная, 5.</t>
  </si>
  <si>
    <t xml:space="preserve">Автомобильный </t>
  </si>
  <si>
    <t>Тамбов, ул.Авиационная, д.149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</si>
  <si>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</si>
  <si>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306F_049</t>
  </si>
  <si>
    <t>В течение 10 календарных дней с момента подачи заявки от филиала, но не позднее 30.06.2016г.</t>
  </si>
  <si>
    <t>Итог</t>
  </si>
  <si>
    <t>Количество</t>
  </si>
  <si>
    <t>КВД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</si>
</sst>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Helios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activeCell="A11" sqref="A11"/>
    </sheetView>
  </sheetViews>
  <sheetFormatPr defaultRowHeight="12.75" x14ac:dyDescent="0.2"/>
  <cols>
    <col min="1" max="1" width="9.42578125" bestFit="1" customWidth="1"/>
    <col min="2" max="2" width="39.5703125" bestFit="1" customWidth="1"/>
    <col min="3" max="3" width="5.140625" bestFit="1" customWidth="1"/>
    <col min="4" max="4" width="4.85546875" style="5" bestFit="1" customWidth="1"/>
    <col min="5" max="5" width="5" bestFit="1" customWidth="1"/>
    <col min="6" max="6" width="10.140625" bestFit="1" customWidth="1"/>
    <col min="7" max="7" width="14.85546875" bestFit="1" customWidth="1"/>
    <col min="8" max="8" width="14.5703125" bestFit="1" customWidth="1"/>
    <col min="9" max="9" width="15.28515625" bestFit="1" customWidth="1"/>
    <col min="10" max="10" width="12" bestFit="1" customWidth="1"/>
    <col min="11" max="11" width="11.140625" bestFit="1" customWidth="1"/>
    <col min="12" max="12" width="15.42578125" bestFit="1" customWidth="1"/>
    <col min="13" max="13" width="13.28515625" bestFit="1" customWidth="1"/>
    <col min="14" max="14" width="9" bestFit="1" customWidth="1"/>
    <col min="15" max="15" width="11.85546875" bestFit="1" customWidth="1"/>
  </cols>
  <sheetData>
    <row r="1" spans="1:15" s="1" customFormat="1" x14ac:dyDescent="0.2">
      <c r="A1" s="10" t="s">
        <v>9</v>
      </c>
      <c r="B1" s="10" t="s">
        <v>10</v>
      </c>
      <c r="C1" s="10" t="s">
        <v>11</v>
      </c>
      <c r="D1" s="11" t="s">
        <v>45</v>
      </c>
      <c r="E1" s="10" t="s">
        <v>12</v>
      </c>
      <c r="F1" s="10" t="s">
        <v>13</v>
      </c>
      <c r="G1" s="10" t="s">
        <v>44</v>
      </c>
      <c r="H1" s="10"/>
      <c r="I1" s="10"/>
      <c r="J1" s="10"/>
      <c r="K1" s="10"/>
      <c r="L1" s="10"/>
      <c r="M1" s="10"/>
      <c r="N1" s="10"/>
      <c r="O1" s="10"/>
    </row>
    <row r="2" spans="1:15" s="1" customFormat="1" x14ac:dyDescent="0.2">
      <c r="A2" s="10"/>
      <c r="B2" s="10"/>
      <c r="C2" s="10"/>
      <c r="D2" s="11"/>
      <c r="E2" s="10"/>
      <c r="F2" s="10"/>
      <c r="G2" s="9" t="s">
        <v>1</v>
      </c>
      <c r="H2" s="9" t="s">
        <v>2</v>
      </c>
      <c r="I2" s="9" t="s">
        <v>3</v>
      </c>
      <c r="J2" s="9" t="s">
        <v>4</v>
      </c>
      <c r="K2" s="9" t="s">
        <v>5</v>
      </c>
      <c r="L2" s="9" t="s">
        <v>6</v>
      </c>
      <c r="M2" s="9" t="s">
        <v>7</v>
      </c>
      <c r="N2" s="9" t="s">
        <v>8</v>
      </c>
      <c r="O2" s="8" t="s">
        <v>43</v>
      </c>
    </row>
    <row r="3" spans="1:15" x14ac:dyDescent="0.2">
      <c r="A3" s="3">
        <v>2221006</v>
      </c>
      <c r="B3" s="3" t="s">
        <v>14</v>
      </c>
      <c r="C3" s="3" t="s">
        <v>15</v>
      </c>
      <c r="D3" s="4">
        <v>1</v>
      </c>
      <c r="E3" s="3" t="s">
        <v>16</v>
      </c>
      <c r="F3" s="3" t="s">
        <v>17</v>
      </c>
      <c r="G3" s="3"/>
      <c r="H3" s="3"/>
      <c r="I3" s="3"/>
      <c r="J3" s="3"/>
      <c r="K3" s="3"/>
      <c r="L3" s="3"/>
      <c r="M3" s="3"/>
      <c r="N3" s="3">
        <v>12</v>
      </c>
      <c r="O3" s="3">
        <f>SUM(G3:N3)</f>
        <v>12</v>
      </c>
    </row>
    <row r="4" spans="1:15" x14ac:dyDescent="0.2">
      <c r="A4" s="3">
        <v>2262409</v>
      </c>
      <c r="B4" s="3" t="s">
        <v>18</v>
      </c>
      <c r="C4" s="3" t="s">
        <v>15</v>
      </c>
      <c r="D4" s="4">
        <v>1</v>
      </c>
      <c r="E4" s="3" t="s">
        <v>19</v>
      </c>
      <c r="F4" s="3" t="s">
        <v>20</v>
      </c>
      <c r="G4" s="3">
        <v>35</v>
      </c>
      <c r="H4" s="3"/>
      <c r="I4" s="3"/>
      <c r="J4" s="3">
        <v>24</v>
      </c>
      <c r="K4" s="3"/>
      <c r="L4" s="3"/>
      <c r="M4" s="3"/>
      <c r="N4" s="3">
        <v>17</v>
      </c>
      <c r="O4" s="3">
        <f t="shared" ref="O4:O9" si="0">SUM(G4:N4)</f>
        <v>76</v>
      </c>
    </row>
    <row r="5" spans="1:15" x14ac:dyDescent="0.2">
      <c r="A5" s="3">
        <v>2265559</v>
      </c>
      <c r="B5" s="3" t="s">
        <v>21</v>
      </c>
      <c r="C5" s="3" t="s">
        <v>15</v>
      </c>
      <c r="D5" s="4">
        <v>1</v>
      </c>
      <c r="E5" s="3" t="s">
        <v>16</v>
      </c>
      <c r="F5" s="3" t="s">
        <v>22</v>
      </c>
      <c r="G5" s="3">
        <v>25</v>
      </c>
      <c r="H5" s="3">
        <v>12</v>
      </c>
      <c r="I5" s="3"/>
      <c r="J5" s="3"/>
      <c r="K5" s="3"/>
      <c r="L5" s="3"/>
      <c r="M5" s="3"/>
      <c r="N5" s="3">
        <v>5</v>
      </c>
      <c r="O5" s="3">
        <f t="shared" si="0"/>
        <v>42</v>
      </c>
    </row>
    <row r="6" spans="1:15" x14ac:dyDescent="0.2">
      <c r="A6" s="3">
        <f>A5</f>
        <v>2265559</v>
      </c>
      <c r="B6" s="3" t="str">
        <f>B5</f>
        <v>Разъединитель РЛК-1а-10.IV/400 с ПР-01-7</v>
      </c>
      <c r="C6" s="3" t="str">
        <f>C5</f>
        <v>306F</v>
      </c>
      <c r="D6" s="4">
        <v>2</v>
      </c>
      <c r="E6" s="3" t="s">
        <v>16</v>
      </c>
      <c r="F6" s="3" t="s">
        <v>22</v>
      </c>
      <c r="G6" s="3"/>
      <c r="H6" s="3"/>
      <c r="I6" s="3"/>
      <c r="J6" s="3"/>
      <c r="K6" s="3"/>
      <c r="L6" s="3">
        <v>30</v>
      </c>
      <c r="M6" s="3"/>
      <c r="N6" s="3"/>
      <c r="O6" s="3">
        <f t="shared" si="0"/>
        <v>30</v>
      </c>
    </row>
    <row r="7" spans="1:15" x14ac:dyDescent="0.2">
      <c r="A7" s="3">
        <v>2301262</v>
      </c>
      <c r="B7" s="3" t="s">
        <v>23</v>
      </c>
      <c r="C7" s="3" t="s">
        <v>15</v>
      </c>
      <c r="D7" s="4">
        <v>2</v>
      </c>
      <c r="E7" s="3" t="s">
        <v>19</v>
      </c>
      <c r="F7" s="3" t="s">
        <v>41</v>
      </c>
      <c r="G7" s="3"/>
      <c r="H7" s="3"/>
      <c r="I7" s="3"/>
      <c r="J7" s="3"/>
      <c r="K7" s="3">
        <v>2</v>
      </c>
      <c r="L7" s="3"/>
      <c r="M7" s="3"/>
      <c r="N7" s="3"/>
      <c r="O7" s="3">
        <f t="shared" si="0"/>
        <v>2</v>
      </c>
    </row>
    <row r="8" spans="1:15" x14ac:dyDescent="0.2">
      <c r="A8" s="3">
        <v>2301350</v>
      </c>
      <c r="B8" s="3" t="s">
        <v>24</v>
      </c>
      <c r="C8" s="3" t="s">
        <v>15</v>
      </c>
      <c r="D8" s="4">
        <v>1</v>
      </c>
      <c r="E8" s="3" t="s">
        <v>19</v>
      </c>
      <c r="F8" s="3" t="s">
        <v>25</v>
      </c>
      <c r="G8" s="3"/>
      <c r="H8" s="3"/>
      <c r="I8" s="3"/>
      <c r="J8" s="3"/>
      <c r="K8" s="3"/>
      <c r="L8" s="3"/>
      <c r="M8" s="3">
        <v>12</v>
      </c>
      <c r="N8" s="3"/>
      <c r="O8" s="3">
        <f t="shared" si="0"/>
        <v>12</v>
      </c>
    </row>
    <row r="9" spans="1:15" x14ac:dyDescent="0.2">
      <c r="A9" s="3">
        <f>A8</f>
        <v>2301350</v>
      </c>
      <c r="B9" s="3" t="str">
        <f>B8</f>
        <v>Разъединитель РЛК-10.IV/400 с ПР-00-07</v>
      </c>
      <c r="C9" s="3" t="str">
        <f>C8</f>
        <v>306F</v>
      </c>
      <c r="D9" s="4">
        <v>2</v>
      </c>
      <c r="E9" s="3" t="s">
        <v>19</v>
      </c>
      <c r="F9" s="3" t="s">
        <v>25</v>
      </c>
      <c r="G9" s="3"/>
      <c r="H9" s="3"/>
      <c r="I9" s="3">
        <v>4</v>
      </c>
      <c r="J9" s="3"/>
      <c r="K9" s="3"/>
      <c r="L9" s="3">
        <v>30</v>
      </c>
      <c r="M9" s="3"/>
      <c r="N9" s="3"/>
      <c r="O9" s="3">
        <f t="shared" si="0"/>
        <v>34</v>
      </c>
    </row>
    <row r="10" spans="1:15" x14ac:dyDescent="0.2">
      <c r="O10">
        <f>SUM(O3:O9)</f>
        <v>208</v>
      </c>
    </row>
  </sheetData>
  <mergeCells count="7">
    <mergeCell ref="F1:F2"/>
    <mergeCell ref="G1:O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13" sqref="A13"/>
    </sheetView>
  </sheetViews>
  <sheetFormatPr defaultColWidth="60.140625" defaultRowHeight="12.75" x14ac:dyDescent="0.2"/>
  <cols>
    <col min="1" max="1" width="3.140625" bestFit="1" customWidth="1"/>
    <col min="2" max="2" width="15.42578125" bestFit="1" customWidth="1"/>
    <col min="3" max="3" width="59.5703125" bestFit="1" customWidth="1"/>
    <col min="4" max="4" width="18.28515625" bestFit="1" customWidth="1"/>
    <col min="5" max="5" width="74.5703125" bestFit="1" customWidth="1"/>
  </cols>
  <sheetData>
    <row r="1" spans="1:5" x14ac:dyDescent="0.2">
      <c r="A1" s="6" t="s">
        <v>26</v>
      </c>
      <c r="B1" s="6" t="s">
        <v>0</v>
      </c>
      <c r="C1" s="7" t="s">
        <v>27</v>
      </c>
      <c r="D1" s="6" t="s">
        <v>28</v>
      </c>
      <c r="E1" s="6" t="s">
        <v>29</v>
      </c>
    </row>
    <row r="2" spans="1:5" x14ac:dyDescent="0.2">
      <c r="A2" s="15">
        <v>1</v>
      </c>
      <c r="B2" s="15" t="s">
        <v>1</v>
      </c>
      <c r="C2" s="7" t="s">
        <v>30</v>
      </c>
      <c r="D2" s="6" t="s">
        <v>31</v>
      </c>
      <c r="E2" s="12" t="s">
        <v>42</v>
      </c>
    </row>
    <row r="3" spans="1:5" x14ac:dyDescent="0.2">
      <c r="A3" s="15">
        <v>2</v>
      </c>
      <c r="B3" s="15" t="s">
        <v>2</v>
      </c>
      <c r="C3" s="7" t="s">
        <v>32</v>
      </c>
      <c r="D3" s="6" t="s">
        <v>31</v>
      </c>
      <c r="E3" s="13"/>
    </row>
    <row r="4" spans="1:5" x14ac:dyDescent="0.2">
      <c r="A4" s="15">
        <v>3</v>
      </c>
      <c r="B4" s="15" t="s">
        <v>3</v>
      </c>
      <c r="C4" s="7" t="s">
        <v>33</v>
      </c>
      <c r="D4" s="6" t="s">
        <v>31</v>
      </c>
      <c r="E4" s="13"/>
    </row>
    <row r="5" spans="1:5" ht="25.5" x14ac:dyDescent="0.2">
      <c r="A5" s="15">
        <v>4</v>
      </c>
      <c r="B5" s="15" t="s">
        <v>4</v>
      </c>
      <c r="C5" s="7" t="s">
        <v>34</v>
      </c>
      <c r="D5" s="6" t="s">
        <v>31</v>
      </c>
      <c r="E5" s="13"/>
    </row>
    <row r="6" spans="1:5" x14ac:dyDescent="0.2">
      <c r="A6" s="15">
        <v>5</v>
      </c>
      <c r="B6" s="15" t="s">
        <v>5</v>
      </c>
      <c r="C6" s="7" t="s">
        <v>35</v>
      </c>
      <c r="D6" s="6" t="s">
        <v>36</v>
      </c>
      <c r="E6" s="13"/>
    </row>
    <row r="7" spans="1:5" x14ac:dyDescent="0.2">
      <c r="A7" s="15">
        <v>6</v>
      </c>
      <c r="B7" s="15" t="s">
        <v>6</v>
      </c>
      <c r="C7" s="7" t="s">
        <v>37</v>
      </c>
      <c r="D7" s="6" t="s">
        <v>38</v>
      </c>
      <c r="E7" s="13"/>
    </row>
    <row r="8" spans="1:5" x14ac:dyDescent="0.2">
      <c r="A8" s="15">
        <v>7</v>
      </c>
      <c r="B8" s="15" t="s">
        <v>7</v>
      </c>
      <c r="C8" s="7" t="s">
        <v>39</v>
      </c>
      <c r="D8" s="6" t="s">
        <v>31</v>
      </c>
      <c r="E8" s="13"/>
    </row>
    <row r="9" spans="1:5" ht="51" x14ac:dyDescent="0.2">
      <c r="A9" s="15">
        <v>8</v>
      </c>
      <c r="B9" s="16" t="s">
        <v>8</v>
      </c>
      <c r="C9" s="17" t="s">
        <v>40</v>
      </c>
      <c r="D9" s="2" t="s">
        <v>31</v>
      </c>
      <c r="E9" s="14"/>
    </row>
  </sheetData>
  <mergeCells count="1">
    <mergeCell ref="E2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Количество</vt:lpstr>
      <vt:lpstr>Условия поставки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Москот Сергей Николаевич</cp:lastModifiedBy>
  <dcterms:created xsi:type="dcterms:W3CDTF">2016-02-19T09:04:32Z</dcterms:created>
  <dcterms:modified xsi:type="dcterms:W3CDTF">2016-03-09T07:06:59Z</dcterms:modified>
</cp:coreProperties>
</file>